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 3" sheetId="2" r:id="rId1"/>
  </sheets>
  <definedNames>
    <definedName name="_xlnm._FilterDatabase" localSheetId="0" hidden="1">'Прил 3'!$A$25:$N$34</definedName>
    <definedName name="_xlnm.Print_Titles" localSheetId="0">'Прил 3'!$6:$8</definedName>
    <definedName name="_xlnm.Print_Area" localSheetId="0">'Прил 3'!$A$1:$N$40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H29" i="2" l="1"/>
  <c r="D30" i="2" l="1"/>
  <c r="J29" i="2"/>
  <c r="F29" i="2" l="1"/>
  <c r="A18" i="2"/>
  <c r="A19" i="2" s="1"/>
  <c r="A20" i="2" s="1"/>
  <c r="A21" i="2" s="1"/>
  <c r="A22" i="2" s="1"/>
  <c r="A23" i="2" s="1"/>
  <c r="A24" i="2" s="1"/>
  <c r="I15" i="2"/>
  <c r="J15" i="2" s="1"/>
  <c r="F15" i="2"/>
  <c r="D15" i="2"/>
</calcChain>
</file>

<file path=xl/sharedStrings.xml><?xml version="1.0" encoding="utf-8"?>
<sst xmlns="http://schemas.openxmlformats.org/spreadsheetml/2006/main" count="146" uniqueCount="97">
  <si>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</si>
  <si>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</si>
  <si>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</si>
  <si>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</si>
  <si>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</si>
  <si>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</si>
  <si>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</si>
  <si>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</si>
  <si>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</si>
  <si>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</si>
  <si>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</si>
  <si>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</si>
  <si>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</si>
  <si>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</si>
  <si>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</si>
  <si>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</si>
  <si>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</si>
  <si>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</si>
  <si>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</si>
  <si>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</si>
  <si>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</si>
  <si>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</si>
  <si>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</si>
  <si>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</si>
  <si>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</si>
  <si>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</si>
  <si>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</si>
  <si>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</si>
  <si>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</si>
  <si>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</si>
  <si>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</si>
  <si>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</si>
  <si>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</si>
  <si>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</si>
  <si>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</si>
  <si>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</si>
  <si>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</si>
  <si>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</si>
  <si>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</si>
  <si>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</si>
  <si>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</si>
  <si>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</si>
  <si>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</si>
  <si>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</si>
  <si>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</si>
  <si>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</si>
  <si>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</si>
  <si>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</si>
  <si>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</si>
  <si>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</si>
  <si>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</si>
  <si>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</si>
  <si>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</si>
  <si>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</si>
  <si>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</si>
  <si>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</si>
  <si>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</si>
  <si>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</si>
  <si>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</si>
  <si>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</si>
  <si>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</si>
  <si>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</si>
  <si>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</si>
  <si>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</si>
  <si>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</si>
  <si>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</si>
  <si>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</si>
  <si>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</si>
  <si>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</si>
  <si>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</si>
  <si>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</si>
  <si>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</si>
  <si>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</si>
  <si>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</si>
  <si>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оценка</t>
  </si>
  <si>
    <t>2027 год</t>
  </si>
  <si>
    <t>2025 - 0,05</t>
  </si>
  <si>
    <t xml:space="preserve">Подпрограмма 1, основное мероприятие 1.3., отдельное мероприятие 1 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</si>
  <si>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</si>
  <si>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км</t>
  </si>
  <si>
    <t>Подпрограмма 3, основное мероприятие 3.3.</t>
  </si>
  <si>
    <t>2025-2027 - 0,1</t>
  </si>
  <si>
    <t>2024 - 0,1</t>
  </si>
  <si>
    <t>Замена электрических сетей (Замена кабельных линий 0,4 кВ)</t>
  </si>
  <si>
    <t>Ремонт зданий трансформаторных подстанций (ремонт встроенных помещений трансформаторных подстанций)</t>
  </si>
  <si>
    <t>Лауреатов 56</t>
  </si>
  <si>
    <t>2024 - 0,05 
2025 - 0,1
2027 - 0,05</t>
  </si>
  <si>
    <t>2024 - 0,3;
2025 - 0,2
   2026 -  0,35; 2027 - 0,3</t>
  </si>
  <si>
    <t>Бауманская 31
Нансена 6
Пионерская 8,
Лауреатов 56</t>
  </si>
  <si>
    <t>2024 - 0,05
2025 - 0,1
2027 - 0,05</t>
  </si>
  <si>
    <t>2024 - 0,95
2025 - 0,85
2026 - 1,0
2027 - 0,95</t>
  </si>
  <si>
    <t xml:space="preserve">Подпрограмма 1, основное мероприятие 1.4, 1.8., отдельное мероприятие 1 </t>
  </si>
  <si>
    <t xml:space="preserve">Подпрограмма 1, основное мероприятие 1.4., 1.8, отдельное мероприятие 1 </t>
  </si>
  <si>
    <t>2025 - 0,1</t>
  </si>
  <si>
    <t>2024-2025 - 0,4; 2026- 0,9; 2027 - 0,9</t>
  </si>
  <si>
    <t xml:space="preserve">2024 - 0,5
2025 - 0,4
</t>
  </si>
  <si>
    <t>Приложение № 3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</si>
</sst>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 shrinkToFit="1"/>
    </xf>
    <xf numFmtId="3" fontId="7" fillId="0" borderId="1" xfId="1" applyNumberFormat="1" applyFont="1" applyFill="1" applyBorder="1" applyAlignment="1">
      <alignment horizontal="center" vertical="center" wrapText="1" shrinkToFit="1"/>
    </xf>
    <xf numFmtId="164" fontId="7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  <color rgb="FFFC24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14</xdr:row>
      <xdr:rowOff>85725</xdr:rowOff>
    </xdr:from>
    <xdr:to>
      <xdr:col>11</xdr:col>
      <xdr:colOff>2028825</xdr:colOff>
      <xdr:row>14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view="pageBreakPreview" zoomScale="70" zoomScaleNormal="70" zoomScaleSheetLayoutView="70" workbookViewId="0">
      <selection activeCell="O1" sqref="O1:O1048576"/>
    </sheetView>
  </sheetViews>
  <sheetFormatPr defaultColWidth="9.109375" defaultRowHeight="13.8" x14ac:dyDescent="0.3"/>
  <cols>
    <col min="1" max="1" width="8.5546875" style="5" customWidth="1"/>
    <col min="2" max="2" width="54.33203125" style="5" customWidth="1"/>
    <col min="3" max="3" width="6.44140625" style="5" customWidth="1"/>
    <col min="4" max="4" width="13.5546875" style="5" customWidth="1"/>
    <col min="5" max="5" width="11.5546875" style="6" customWidth="1"/>
    <col min="6" max="7" width="11.33203125" style="6" customWidth="1"/>
    <col min="8" max="10" width="11.109375" style="6" customWidth="1"/>
    <col min="11" max="11" width="14" style="5" customWidth="1"/>
    <col min="12" max="12" width="35.88671875" style="5" customWidth="1"/>
    <col min="13" max="13" width="37.44140625" style="5" customWidth="1"/>
    <col min="14" max="14" width="28.5546875" style="5" customWidth="1"/>
    <col min="15" max="15" width="45" style="1" hidden="1" customWidth="1"/>
    <col min="16" max="16384" width="9.109375" style="1"/>
  </cols>
  <sheetData>
    <row r="1" spans="1:16" ht="45" customHeight="1" x14ac:dyDescent="0.3">
      <c r="M1" s="34" t="s">
        <v>96</v>
      </c>
      <c r="N1" s="34"/>
      <c r="O1" s="4"/>
      <c r="P1" s="4"/>
    </row>
    <row r="2" spans="1:16" ht="47.25" customHeight="1" x14ac:dyDescent="0.3">
      <c r="M2" s="37" t="s">
        <v>62</v>
      </c>
      <c r="N2" s="37"/>
    </row>
    <row r="4" spans="1:16" ht="19.5" customHeight="1" x14ac:dyDescent="0.3">
      <c r="A4" s="38" t="s">
        <v>35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6" ht="34.5" customHeight="1" x14ac:dyDescent="0.3">
      <c r="A6" s="40" t="s">
        <v>0</v>
      </c>
      <c r="B6" s="41" t="s">
        <v>9</v>
      </c>
      <c r="C6" s="41" t="s">
        <v>1</v>
      </c>
      <c r="D6" s="42" t="s">
        <v>69</v>
      </c>
      <c r="E6" s="43"/>
      <c r="F6" s="43"/>
      <c r="G6" s="43"/>
      <c r="H6" s="43"/>
      <c r="I6" s="43"/>
      <c r="J6" s="44"/>
      <c r="K6" s="41" t="s">
        <v>2</v>
      </c>
      <c r="L6" s="41" t="s">
        <v>4</v>
      </c>
      <c r="M6" s="41" t="s">
        <v>5</v>
      </c>
      <c r="N6" s="41" t="s">
        <v>3</v>
      </c>
    </row>
    <row r="7" spans="1:16" ht="21" customHeight="1" x14ac:dyDescent="0.3">
      <c r="A7" s="40"/>
      <c r="B7" s="41"/>
      <c r="C7" s="41"/>
      <c r="D7" s="7" t="s">
        <v>12</v>
      </c>
      <c r="E7" s="8" t="s">
        <v>13</v>
      </c>
      <c r="F7" s="45" t="s">
        <v>14</v>
      </c>
      <c r="G7" s="46"/>
      <c r="H7" s="9" t="s">
        <v>60</v>
      </c>
      <c r="I7" s="9" t="s">
        <v>72</v>
      </c>
      <c r="J7" s="9" t="s">
        <v>75</v>
      </c>
      <c r="K7" s="41"/>
      <c r="L7" s="41"/>
      <c r="M7" s="41"/>
      <c r="N7" s="41"/>
    </row>
    <row r="8" spans="1:16" x14ac:dyDescent="0.3">
      <c r="A8" s="40"/>
      <c r="B8" s="41"/>
      <c r="C8" s="41"/>
      <c r="D8" s="10" t="s">
        <v>71</v>
      </c>
      <c r="E8" s="10" t="s">
        <v>71</v>
      </c>
      <c r="F8" s="10" t="s">
        <v>10</v>
      </c>
      <c r="G8" s="10" t="s">
        <v>74</v>
      </c>
      <c r="H8" s="42" t="s">
        <v>10</v>
      </c>
      <c r="I8" s="43"/>
      <c r="J8" s="44"/>
      <c r="K8" s="41"/>
      <c r="L8" s="41"/>
      <c r="M8" s="41"/>
      <c r="N8" s="41"/>
    </row>
    <row r="9" spans="1:16" s="4" customFormat="1" x14ac:dyDescent="0.3">
      <c r="A9" s="11">
        <v>1</v>
      </c>
      <c r="B9" s="12">
        <v>2</v>
      </c>
      <c r="C9" s="11">
        <v>3</v>
      </c>
      <c r="D9" s="12">
        <v>4</v>
      </c>
      <c r="E9" s="11">
        <v>5</v>
      </c>
      <c r="F9" s="12">
        <v>6</v>
      </c>
      <c r="G9" s="12">
        <v>7</v>
      </c>
      <c r="H9" s="11">
        <v>8</v>
      </c>
      <c r="I9" s="11">
        <v>9</v>
      </c>
      <c r="J9" s="11">
        <v>10</v>
      </c>
      <c r="K9" s="12">
        <v>11</v>
      </c>
      <c r="L9" s="11">
        <v>12</v>
      </c>
      <c r="M9" s="12">
        <v>13</v>
      </c>
      <c r="N9" s="11">
        <v>14</v>
      </c>
    </row>
    <row r="10" spans="1:16" x14ac:dyDescent="0.3">
      <c r="A10" s="35" t="s">
        <v>33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1" spans="1:16" ht="71.25" customHeight="1" x14ac:dyDescent="0.3">
      <c r="A11" s="13">
        <v>1</v>
      </c>
      <c r="B11" s="14" t="s">
        <v>50</v>
      </c>
      <c r="C11" s="12" t="s">
        <v>24</v>
      </c>
      <c r="D11" s="3"/>
      <c r="E11" s="15">
        <v>4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6" t="s">
        <v>87</v>
      </c>
      <c r="L11" s="17"/>
      <c r="M11" s="17" t="s">
        <v>49</v>
      </c>
      <c r="N11" s="18" t="s">
        <v>45</v>
      </c>
      <c r="O11" s="4" t="s">
        <v>88</v>
      </c>
    </row>
    <row r="12" spans="1:16" ht="63" customHeight="1" x14ac:dyDescent="0.3">
      <c r="A12" s="13">
        <v>2</v>
      </c>
      <c r="B12" s="18" t="s">
        <v>43</v>
      </c>
      <c r="C12" s="15" t="s">
        <v>24</v>
      </c>
      <c r="D12" s="3">
        <v>4</v>
      </c>
      <c r="E12" s="15">
        <v>1</v>
      </c>
      <c r="F12" s="3"/>
      <c r="G12" s="3"/>
      <c r="H12" s="3"/>
      <c r="I12" s="3"/>
      <c r="J12" s="3"/>
      <c r="K12" s="16" t="s">
        <v>61</v>
      </c>
      <c r="L12" s="17"/>
      <c r="M12" s="15" t="s">
        <v>44</v>
      </c>
      <c r="N12" s="18" t="s">
        <v>45</v>
      </c>
    </row>
    <row r="13" spans="1:16" ht="66.75" customHeight="1" x14ac:dyDescent="0.3">
      <c r="A13" s="13">
        <v>3</v>
      </c>
      <c r="B13" s="18" t="s">
        <v>78</v>
      </c>
      <c r="C13" s="15" t="s">
        <v>24</v>
      </c>
      <c r="D13" s="3"/>
      <c r="E13" s="15"/>
      <c r="F13" s="3"/>
      <c r="G13" s="3"/>
      <c r="H13" s="3">
        <v>3</v>
      </c>
      <c r="I13" s="3"/>
      <c r="J13" s="3"/>
      <c r="K13" s="19" t="s">
        <v>76</v>
      </c>
      <c r="L13" s="17"/>
      <c r="M13" s="15" t="s">
        <v>44</v>
      </c>
      <c r="N13" s="18" t="s">
        <v>45</v>
      </c>
    </row>
    <row r="14" spans="1:16" ht="45" customHeight="1" x14ac:dyDescent="0.3">
      <c r="A14" s="13">
        <v>4</v>
      </c>
      <c r="B14" s="20" t="s">
        <v>66</v>
      </c>
      <c r="C14" s="12" t="s">
        <v>24</v>
      </c>
      <c r="D14" s="3"/>
      <c r="E14" s="15"/>
      <c r="F14" s="13">
        <v>4</v>
      </c>
      <c r="G14" s="13">
        <v>4</v>
      </c>
      <c r="H14" s="13">
        <v>1</v>
      </c>
      <c r="I14" s="13"/>
      <c r="J14" s="13">
        <v>3</v>
      </c>
      <c r="K14" s="19" t="s">
        <v>86</v>
      </c>
      <c r="L14" s="17"/>
      <c r="M14" s="17" t="s">
        <v>23</v>
      </c>
      <c r="N14" s="18" t="s">
        <v>45</v>
      </c>
      <c r="O14" s="1" t="s">
        <v>85</v>
      </c>
    </row>
    <row r="15" spans="1:16" ht="207" customHeight="1" x14ac:dyDescent="0.25">
      <c r="A15" s="13">
        <v>5</v>
      </c>
      <c r="B15" s="18" t="s">
        <v>73</v>
      </c>
      <c r="C15" s="12" t="s">
        <v>6</v>
      </c>
      <c r="D15" s="17">
        <f>83.9-(83.9-82.5)/12759*(2523+0)</f>
        <v>83.62316012226664</v>
      </c>
      <c r="E15" s="17">
        <v>83</v>
      </c>
      <c r="F15" s="17">
        <f>E15-(83.9-82.5)/8887*(790)</f>
        <v>82.875548554067734</v>
      </c>
      <c r="G15" s="17">
        <v>82.9</v>
      </c>
      <c r="H15" s="17">
        <f>G15-(82.9-82.5)/5172*(982)</f>
        <v>82.824052590873947</v>
      </c>
      <c r="I15" s="21">
        <f>H15</f>
        <v>82.824052590873947</v>
      </c>
      <c r="J15" s="17">
        <f>(I15-(82.8-82.5)/4190*(250))*0+I15</f>
        <v>82.824052590873947</v>
      </c>
      <c r="K15" s="16">
        <v>0.65</v>
      </c>
      <c r="L15" s="22" t="s">
        <v>63</v>
      </c>
      <c r="M15" s="17" t="s">
        <v>59</v>
      </c>
      <c r="N15" s="18" t="s">
        <v>19</v>
      </c>
    </row>
    <row r="16" spans="1:16" ht="15.6" x14ac:dyDescent="0.3">
      <c r="A16" s="36" t="s">
        <v>15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4" s="2" customFormat="1" ht="41.4" x14ac:dyDescent="0.3">
      <c r="A17" s="23">
        <v>1</v>
      </c>
      <c r="B17" s="18" t="s">
        <v>38</v>
      </c>
      <c r="C17" s="15" t="s">
        <v>24</v>
      </c>
      <c r="D17" s="3">
        <v>3</v>
      </c>
      <c r="E17" s="3"/>
      <c r="F17" s="3"/>
      <c r="G17" s="3"/>
      <c r="H17" s="3"/>
      <c r="I17" s="3"/>
      <c r="J17" s="3"/>
      <c r="K17" s="3"/>
      <c r="L17" s="17"/>
      <c r="M17" s="17" t="s">
        <v>23</v>
      </c>
      <c r="N17" s="18" t="s">
        <v>36</v>
      </c>
    </row>
    <row r="18" spans="1:14" s="2" customFormat="1" ht="60.75" customHeight="1" x14ac:dyDescent="0.3">
      <c r="A18" s="23">
        <f>A17+1</f>
        <v>2</v>
      </c>
      <c r="B18" s="18" t="s">
        <v>39</v>
      </c>
      <c r="C18" s="15" t="s">
        <v>24</v>
      </c>
      <c r="D18" s="3"/>
      <c r="E18" s="15"/>
      <c r="F18" s="15">
        <v>2</v>
      </c>
      <c r="G18" s="15">
        <v>2</v>
      </c>
      <c r="H18" s="15"/>
      <c r="I18" s="15"/>
      <c r="J18" s="15"/>
      <c r="K18" s="3"/>
      <c r="L18" s="17"/>
      <c r="M18" s="17" t="s">
        <v>8</v>
      </c>
      <c r="N18" s="18" t="s">
        <v>37</v>
      </c>
    </row>
    <row r="19" spans="1:14" s="2" customFormat="1" ht="41.4" x14ac:dyDescent="0.3">
      <c r="A19" s="23">
        <f t="shared" ref="A19:A24" si="0">A18+1</f>
        <v>3</v>
      </c>
      <c r="B19" s="18" t="s">
        <v>41</v>
      </c>
      <c r="C19" s="15" t="s">
        <v>24</v>
      </c>
      <c r="D19" s="3"/>
      <c r="E19" s="15"/>
      <c r="F19" s="3" t="s">
        <v>61</v>
      </c>
      <c r="G19" s="3" t="s">
        <v>61</v>
      </c>
      <c r="H19" s="3"/>
      <c r="I19" s="3"/>
      <c r="J19" s="3">
        <v>3</v>
      </c>
      <c r="K19" s="3"/>
      <c r="L19" s="17"/>
      <c r="M19" s="17" t="s">
        <v>8</v>
      </c>
      <c r="N19" s="18" t="s">
        <v>40</v>
      </c>
    </row>
    <row r="20" spans="1:14" s="2" customFormat="1" ht="45" customHeight="1" x14ac:dyDescent="0.3">
      <c r="A20" s="23">
        <f t="shared" si="0"/>
        <v>4</v>
      </c>
      <c r="B20" s="18" t="s">
        <v>67</v>
      </c>
      <c r="C20" s="15" t="s">
        <v>24</v>
      </c>
      <c r="D20" s="3"/>
      <c r="E20" s="15"/>
      <c r="F20" s="3">
        <v>4</v>
      </c>
      <c r="G20" s="3">
        <v>4</v>
      </c>
      <c r="H20" s="3">
        <v>1</v>
      </c>
      <c r="I20" s="3"/>
      <c r="J20" s="3">
        <v>3</v>
      </c>
      <c r="K20" s="16" t="s">
        <v>89</v>
      </c>
      <c r="L20" s="17"/>
      <c r="M20" s="17" t="s">
        <v>8</v>
      </c>
      <c r="N20" s="18" t="s">
        <v>91</v>
      </c>
    </row>
    <row r="21" spans="1:14" s="2" customFormat="1" ht="74.25" customHeight="1" x14ac:dyDescent="0.3">
      <c r="A21" s="23">
        <f t="shared" si="0"/>
        <v>5</v>
      </c>
      <c r="B21" s="18" t="s">
        <v>58</v>
      </c>
      <c r="C21" s="15" t="s">
        <v>24</v>
      </c>
      <c r="D21" s="3">
        <v>4</v>
      </c>
      <c r="E21" s="15">
        <v>4</v>
      </c>
      <c r="F21" s="24">
        <v>4</v>
      </c>
      <c r="G21" s="24">
        <v>4</v>
      </c>
      <c r="H21" s="24">
        <v>4</v>
      </c>
      <c r="I21" s="24">
        <v>4</v>
      </c>
      <c r="J21" s="24">
        <v>4</v>
      </c>
      <c r="K21" s="19" t="s">
        <v>90</v>
      </c>
      <c r="L21" s="17"/>
      <c r="M21" s="17" t="s">
        <v>56</v>
      </c>
      <c r="N21" s="18" t="s">
        <v>92</v>
      </c>
    </row>
    <row r="22" spans="1:14" s="2" customFormat="1" ht="62.25" customHeight="1" x14ac:dyDescent="0.3">
      <c r="A22" s="23">
        <f t="shared" si="0"/>
        <v>6</v>
      </c>
      <c r="B22" s="18" t="s">
        <v>43</v>
      </c>
      <c r="C22" s="15" t="s">
        <v>24</v>
      </c>
      <c r="D22" s="3">
        <v>4</v>
      </c>
      <c r="E22" s="15">
        <v>1</v>
      </c>
      <c r="F22" s="3"/>
      <c r="G22" s="3"/>
      <c r="H22" s="3"/>
      <c r="I22" s="3"/>
      <c r="J22" s="3"/>
      <c r="K22" s="16" t="s">
        <v>61</v>
      </c>
      <c r="L22" s="17"/>
      <c r="M22" s="15" t="s">
        <v>44</v>
      </c>
      <c r="N22" s="18" t="s">
        <v>46</v>
      </c>
    </row>
    <row r="23" spans="1:14" s="2" customFormat="1" ht="60" customHeight="1" x14ac:dyDescent="0.3">
      <c r="A23" s="23">
        <f t="shared" si="0"/>
        <v>7</v>
      </c>
      <c r="B23" s="18" t="s">
        <v>78</v>
      </c>
      <c r="C23" s="15" t="s">
        <v>24</v>
      </c>
      <c r="D23" s="3"/>
      <c r="E23" s="15"/>
      <c r="F23" s="3"/>
      <c r="G23" s="3"/>
      <c r="H23" s="3">
        <v>3</v>
      </c>
      <c r="I23" s="3"/>
      <c r="J23" s="3"/>
      <c r="K23" s="16" t="s">
        <v>76</v>
      </c>
      <c r="L23" s="17"/>
      <c r="M23" s="15" t="s">
        <v>44</v>
      </c>
      <c r="N23" s="18" t="s">
        <v>77</v>
      </c>
    </row>
    <row r="24" spans="1:14" s="2" customFormat="1" ht="62.25" customHeight="1" x14ac:dyDescent="0.3">
      <c r="A24" s="23">
        <f t="shared" si="0"/>
        <v>8</v>
      </c>
      <c r="B24" s="18" t="s">
        <v>57</v>
      </c>
      <c r="C24" s="15" t="s">
        <v>24</v>
      </c>
      <c r="D24" s="3">
        <v>1</v>
      </c>
      <c r="E24" s="15"/>
      <c r="F24" s="3"/>
      <c r="G24" s="3"/>
      <c r="H24" s="3"/>
      <c r="I24" s="3"/>
      <c r="J24" s="3"/>
      <c r="K24" s="16"/>
      <c r="L24" s="17"/>
      <c r="M24" s="15" t="s">
        <v>44</v>
      </c>
      <c r="N24" s="18" t="s">
        <v>53</v>
      </c>
    </row>
    <row r="25" spans="1:14" s="2" customFormat="1" ht="15.6" x14ac:dyDescent="0.3">
      <c r="A25" s="32" t="s">
        <v>16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s="2" customFormat="1" ht="158.25" customHeight="1" x14ac:dyDescent="0.3">
      <c r="A26" s="23">
        <v>1</v>
      </c>
      <c r="B26" s="18" t="s">
        <v>27</v>
      </c>
      <c r="C26" s="15" t="s">
        <v>6</v>
      </c>
      <c r="D26" s="17">
        <v>100</v>
      </c>
      <c r="E26" s="17">
        <v>100</v>
      </c>
      <c r="F26" s="17">
        <v>100</v>
      </c>
      <c r="G26" s="17">
        <v>100</v>
      </c>
      <c r="H26" s="17" t="s">
        <v>61</v>
      </c>
      <c r="I26" s="17"/>
      <c r="J26" s="17"/>
      <c r="K26" s="17">
        <v>1</v>
      </c>
      <c r="L26" s="17" t="s">
        <v>26</v>
      </c>
      <c r="M26" s="17" t="s">
        <v>70</v>
      </c>
      <c r="N26" s="18" t="s">
        <v>17</v>
      </c>
    </row>
    <row r="27" spans="1:14" s="2" customFormat="1" ht="15.6" x14ac:dyDescent="0.3">
      <c r="A27" s="32" t="s">
        <v>18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 s="2" customFormat="1" ht="53.25" customHeight="1" x14ac:dyDescent="0.3">
      <c r="A28" s="23">
        <v>1</v>
      </c>
      <c r="B28" s="18" t="s">
        <v>32</v>
      </c>
      <c r="C28" s="15" t="s">
        <v>28</v>
      </c>
      <c r="D28" s="3">
        <v>3</v>
      </c>
      <c r="E28" s="3">
        <v>1</v>
      </c>
      <c r="F28" s="3">
        <v>4</v>
      </c>
      <c r="G28" s="3">
        <v>4</v>
      </c>
      <c r="H28" s="3">
        <v>3</v>
      </c>
      <c r="I28" s="3">
        <v>3</v>
      </c>
      <c r="J28" s="3">
        <v>3</v>
      </c>
      <c r="K28" s="17" t="s">
        <v>94</v>
      </c>
      <c r="L28" s="17" t="s">
        <v>31</v>
      </c>
      <c r="M28" s="17" t="s">
        <v>30</v>
      </c>
      <c r="N28" s="18" t="s">
        <v>19</v>
      </c>
    </row>
    <row r="29" spans="1:14" s="2" customFormat="1" ht="60" customHeight="1" x14ac:dyDescent="0.3">
      <c r="A29" s="23">
        <v>2</v>
      </c>
      <c r="B29" s="18" t="s">
        <v>68</v>
      </c>
      <c r="C29" s="15" t="s">
        <v>29</v>
      </c>
      <c r="D29" s="25">
        <v>2523</v>
      </c>
      <c r="E29" s="25">
        <v>1393</v>
      </c>
      <c r="F29" s="25">
        <f>584*0+(426+364)</f>
        <v>790</v>
      </c>
      <c r="G29" s="25">
        <v>790</v>
      </c>
      <c r="H29" s="25">
        <f>982*1</f>
        <v>982</v>
      </c>
      <c r="I29" s="25"/>
      <c r="J29" s="25">
        <f>250*0</f>
        <v>0</v>
      </c>
      <c r="K29" s="16" t="s">
        <v>95</v>
      </c>
      <c r="L29" s="17" t="s">
        <v>31</v>
      </c>
      <c r="M29" s="17" t="s">
        <v>30</v>
      </c>
      <c r="N29" s="18" t="s">
        <v>20</v>
      </c>
    </row>
    <row r="30" spans="1:14" s="2" customFormat="1" ht="46.5" customHeight="1" x14ac:dyDescent="0.3">
      <c r="A30" s="23">
        <v>3</v>
      </c>
      <c r="B30" s="18" t="s">
        <v>51</v>
      </c>
      <c r="C30" s="15" t="s">
        <v>29</v>
      </c>
      <c r="D30" s="33">
        <f>3940</f>
        <v>3940</v>
      </c>
      <c r="E30" s="33"/>
      <c r="F30" s="33"/>
      <c r="G30" s="33"/>
      <c r="H30" s="33"/>
      <c r="I30" s="26"/>
      <c r="J30" s="26"/>
      <c r="K30" s="16"/>
      <c r="L30" s="17" t="s">
        <v>31</v>
      </c>
      <c r="M30" s="17" t="s">
        <v>30</v>
      </c>
      <c r="N30" s="18" t="s">
        <v>52</v>
      </c>
    </row>
    <row r="31" spans="1:14" s="2" customFormat="1" ht="43.5" customHeight="1" x14ac:dyDescent="0.3">
      <c r="A31" s="23">
        <v>4</v>
      </c>
      <c r="B31" s="18" t="s">
        <v>54</v>
      </c>
      <c r="C31" s="15" t="s">
        <v>24</v>
      </c>
      <c r="D31" s="26">
        <v>4</v>
      </c>
      <c r="E31" s="26">
        <v>4</v>
      </c>
      <c r="F31" s="26">
        <v>2</v>
      </c>
      <c r="G31" s="26">
        <v>2</v>
      </c>
      <c r="H31" s="27"/>
      <c r="I31" s="27"/>
      <c r="J31" s="27"/>
      <c r="K31" s="16" t="s">
        <v>82</v>
      </c>
      <c r="L31" s="17"/>
      <c r="M31" s="17" t="s">
        <v>55</v>
      </c>
      <c r="N31" s="18" t="s">
        <v>20</v>
      </c>
    </row>
    <row r="32" spans="1:14" s="2" customFormat="1" ht="43.5" customHeight="1" x14ac:dyDescent="0.3">
      <c r="A32" s="23">
        <v>5</v>
      </c>
      <c r="B32" s="28" t="s">
        <v>83</v>
      </c>
      <c r="C32" s="15" t="s">
        <v>79</v>
      </c>
      <c r="D32" s="26"/>
      <c r="E32" s="26"/>
      <c r="F32" s="26"/>
      <c r="G32" s="26"/>
      <c r="H32" s="29">
        <v>21.42</v>
      </c>
      <c r="I32" s="29">
        <v>24.62</v>
      </c>
      <c r="J32" s="29">
        <v>24.64</v>
      </c>
      <c r="K32" s="16" t="s">
        <v>81</v>
      </c>
      <c r="L32" s="17" t="s">
        <v>31</v>
      </c>
      <c r="M32" s="17" t="s">
        <v>30</v>
      </c>
      <c r="N32" s="18" t="s">
        <v>80</v>
      </c>
    </row>
    <row r="33" spans="1:14" s="2" customFormat="1" ht="43.5" customHeight="1" x14ac:dyDescent="0.3">
      <c r="A33" s="23">
        <v>6</v>
      </c>
      <c r="B33" s="28" t="s">
        <v>84</v>
      </c>
      <c r="C33" s="15" t="s">
        <v>28</v>
      </c>
      <c r="D33" s="26"/>
      <c r="E33" s="26"/>
      <c r="F33" s="26"/>
      <c r="G33" s="26"/>
      <c r="H33" s="26">
        <v>9</v>
      </c>
      <c r="I33" s="29"/>
      <c r="J33" s="29"/>
      <c r="K33" s="16" t="s">
        <v>93</v>
      </c>
      <c r="L33" s="17" t="s">
        <v>31</v>
      </c>
      <c r="M33" s="17" t="s">
        <v>30</v>
      </c>
      <c r="N33" s="18" t="s">
        <v>80</v>
      </c>
    </row>
    <row r="34" spans="1:14" s="2" customFormat="1" ht="15.6" x14ac:dyDescent="0.3">
      <c r="A34" s="32" t="s">
        <v>21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96.6" x14ac:dyDescent="0.3">
      <c r="A35" s="23">
        <v>1</v>
      </c>
      <c r="B35" s="18" t="s">
        <v>25</v>
      </c>
      <c r="C35" s="15" t="s">
        <v>24</v>
      </c>
      <c r="D35" s="3">
        <v>1</v>
      </c>
      <c r="E35" s="3"/>
      <c r="F35" s="3"/>
      <c r="G35" s="3"/>
      <c r="H35" s="3"/>
      <c r="I35" s="3"/>
      <c r="J35" s="3"/>
      <c r="K35" s="16"/>
      <c r="L35" s="17"/>
      <c r="M35" s="17" t="s">
        <v>11</v>
      </c>
      <c r="N35" s="18" t="s">
        <v>47</v>
      </c>
    </row>
    <row r="36" spans="1:14" ht="41.4" x14ac:dyDescent="0.3">
      <c r="A36" s="23">
        <v>2</v>
      </c>
      <c r="B36" s="20" t="s">
        <v>65</v>
      </c>
      <c r="C36" s="15" t="s">
        <v>24</v>
      </c>
      <c r="D36" s="3"/>
      <c r="E36" s="3"/>
      <c r="F36" s="3">
        <v>1</v>
      </c>
      <c r="G36" s="3">
        <v>1</v>
      </c>
      <c r="H36" s="3"/>
      <c r="I36" s="3"/>
      <c r="J36" s="3"/>
      <c r="K36" s="16"/>
      <c r="L36" s="17"/>
      <c r="M36" s="17" t="s">
        <v>23</v>
      </c>
      <c r="N36" s="18" t="s">
        <v>64</v>
      </c>
    </row>
    <row r="37" spans="1:14" ht="15.6" x14ac:dyDescent="0.3">
      <c r="A37" s="32" t="s">
        <v>22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47.25" customHeight="1" x14ac:dyDescent="0.3">
      <c r="A38" s="30">
        <v>1</v>
      </c>
      <c r="B38" s="18" t="s">
        <v>34</v>
      </c>
      <c r="C38" s="30" t="s">
        <v>24</v>
      </c>
      <c r="D38" s="24"/>
      <c r="E38" s="3"/>
      <c r="F38" s="3">
        <v>1</v>
      </c>
      <c r="G38" s="3">
        <v>1</v>
      </c>
      <c r="H38" s="3"/>
      <c r="I38" s="3"/>
      <c r="J38" s="3"/>
      <c r="K38" s="16"/>
      <c r="L38" s="17"/>
      <c r="M38" s="30" t="s">
        <v>7</v>
      </c>
      <c r="N38" s="31" t="s">
        <v>48</v>
      </c>
    </row>
    <row r="39" spans="1:14" ht="7.5" customHeight="1" x14ac:dyDescent="0.3"/>
    <row r="40" spans="1:14" x14ac:dyDescent="0.3">
      <c r="A40" s="5" t="s">
        <v>42</v>
      </c>
    </row>
  </sheetData>
  <mergeCells count="21">
    <mergeCell ref="M1:N1"/>
    <mergeCell ref="A10:N10"/>
    <mergeCell ref="A16:N16"/>
    <mergeCell ref="M2:N2"/>
    <mergeCell ref="A4:N4"/>
    <mergeCell ref="A5:N5"/>
    <mergeCell ref="A6:A8"/>
    <mergeCell ref="B6:B8"/>
    <mergeCell ref="C6:C8"/>
    <mergeCell ref="D6:J6"/>
    <mergeCell ref="K6:K8"/>
    <mergeCell ref="L6:L8"/>
    <mergeCell ref="M6:M8"/>
    <mergeCell ref="N6:N8"/>
    <mergeCell ref="F7:G7"/>
    <mergeCell ref="H8:J8"/>
    <mergeCell ref="A25:N25"/>
    <mergeCell ref="A27:N27"/>
    <mergeCell ref="D30:H30"/>
    <mergeCell ref="A34:N34"/>
    <mergeCell ref="A37:N37"/>
  </mergeCells>
  <pageMargins left="0.19685039370078741" right="0.19685039370078741" top="0.39370078740157483" bottom="0.39370078740157483" header="0.31496062992125984" footer="0.31496062992125984"/>
  <pageSetup paperSize="9" scale="51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2025-03-25T03:53:57Z</cp:lastPrinted>
  <dcterms:created xsi:type="dcterms:W3CDTF">2015-08-06T08:38:08Z</dcterms:created>
  <dcterms:modified xsi:type="dcterms:W3CDTF">2025-04-25T02:12:24Z</dcterms:modified>
</cp:coreProperties>
</file>